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348" windowWidth="14808" windowHeight="47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17" i="1" l="1"/>
  <c r="G58" i="1" l="1"/>
  <c r="G35" i="1" l="1"/>
  <c r="G31" i="1" l="1"/>
  <c r="G34" i="1" l="1"/>
  <c r="G27" i="1"/>
  <c r="G21" i="1"/>
  <c r="H56" i="1" l="1"/>
  <c r="L56" i="1" l="1"/>
  <c r="K56" i="1"/>
  <c r="J56" i="1"/>
  <c r="G56" i="1" s="1"/>
  <c r="G37" i="1"/>
  <c r="G36" i="1"/>
  <c r="G30" i="1"/>
  <c r="G29" i="1"/>
  <c r="G24" i="1"/>
  <c r="G23" i="1"/>
</calcChain>
</file>

<file path=xl/sharedStrings.xml><?xml version="1.0" encoding="utf-8"?>
<sst xmlns="http://schemas.openxmlformats.org/spreadsheetml/2006/main" count="119" uniqueCount="79">
  <si>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</si>
  <si>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</si>
  <si>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</si>
  <si>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</si>
  <si>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</si>
  <si>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</si>
  <si>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</si>
  <si>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</si>
  <si>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 xml:space="preserve">Ликвидация навала мусора </t>
  </si>
  <si>
    <t xml:space="preserve">Устройство песчано-гравийного основания подъездов к контейнерным площадкам, расположенных в частном секторе </t>
  </si>
  <si>
    <t>Ремонт ограждений контейнерных площадок, расположенных в частном секторе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</si>
  <si>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</si>
  <si>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</si>
  <si>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</si>
  <si>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</si>
  <si>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</si>
  <si>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</si>
  <si>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</si>
  <si>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</si>
  <si>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</si>
  <si>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</si>
  <si>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Покос сорной растительности на прилегающей территории к контейнерным площадкам по частному сектору г. Похвистнево</t>
  </si>
  <si>
    <t>2.1.8.</t>
  </si>
  <si>
    <t>Устройство контейнерных площадок для сбора ТКО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</si>
  <si>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</si>
  <si>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</si>
  <si>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</si>
  <si>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Устройство основания контейнерных площадок имеющих ограждение, расположенных в частном секторе</t>
  </si>
  <si>
    <t xml:space="preserve">Администрация городского округа </t>
  </si>
  <si>
    <t>Получатель бюджетных средств/ исполнитель</t>
  </si>
  <si>
    <t>2.1.9.</t>
  </si>
  <si>
    <t>Изготовление и установка контейнеров для раздельного сбора ТКО</t>
  </si>
  <si>
    <t>МКУ                   "Управление ГЖКХ"</t>
  </si>
  <si>
    <t>МКУ                      "Управление ГЖКХ"</t>
  </si>
  <si>
    <t>МКУ                 "Управление ГЖКХ"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</si>
  <si>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</si>
  <si>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</si>
  <si>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</si>
  <si>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</si>
  <si>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</si>
  <si>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</si>
  <si>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</si>
  <si>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>Ремонт мусоросборников (контейнеров) для временного хранения  ТКО, установленных в частном секторе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</si>
  <si>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</si>
  <si>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</si>
  <si>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</si>
  <si>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</si>
  <si>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</si>
  <si>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МКУ "Управление ГЖКХ"</t>
  </si>
  <si>
    <t>* переходящие с 2021 года</t>
  </si>
  <si>
    <t>16,982*</t>
  </si>
  <si>
    <t>2.1.11.</t>
  </si>
  <si>
    <t>Ремонт контейнерных площадок</t>
  </si>
  <si>
    <t>3 шт.</t>
  </si>
  <si>
    <t>2026-2028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</si>
  <si>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</si>
  <si>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</si>
  <si>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</si>
  <si>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</si>
  <si>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</si>
  <si>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</si>
  <si>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</si>
  <si>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</si>
  <si>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2016-2019, 2022- 2024</t>
  </si>
  <si>
    <t>2016-2024</t>
  </si>
  <si>
    <t>1.3.</t>
  </si>
  <si>
    <t>Обращение с ТКО</t>
  </si>
  <si>
    <t>1.4.</t>
  </si>
  <si>
    <t>Ликвидация навала мусора  возле контейнерных площадок, расположенных в частном секторе</t>
  </si>
  <si>
    <t xml:space="preserve">Разработка проектно-сметной документации по рекультивации и ликвидации полигона ТБО </t>
  </si>
  <si>
    <t>2016-2025</t>
  </si>
  <si>
    <t>2.2.2.</t>
  </si>
  <si>
    <t>2016,2022- 2025</t>
  </si>
  <si>
    <t>2017,    2019, 2022- 2025</t>
  </si>
  <si>
    <t>2016-2019, 2022- 2025</t>
  </si>
  <si>
    <t>2023-2025</t>
  </si>
  <si>
    <t>2022-2025</t>
  </si>
  <si>
    <t>2016, 2019, 2022-2025</t>
  </si>
  <si>
    <t xml:space="preserve">Приложение №8                                                                                                 к постановлению Администрации                                                             городского округа Похвистнево                                                                         от ________________№ 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</si>
</sst>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2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/>
    <xf numFmtId="165" fontId="0" fillId="0" borderId="0" xfId="0" applyNumberFormat="1" applyFont="1" applyBorder="1"/>
    <xf numFmtId="0" fontId="0" fillId="0" borderId="2" xfId="0" applyFont="1" applyBorder="1"/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/>
    <xf numFmtId="0" fontId="6" fillId="0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/>
    <xf numFmtId="165" fontId="3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3" fillId="0" borderId="0" xfId="0" applyNumberFormat="1" applyFont="1" applyBorder="1"/>
    <xf numFmtId="165" fontId="3" fillId="0" borderId="12" xfId="0" applyNumberFormat="1" applyFont="1" applyBorder="1"/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14" fontId="3" fillId="0" borderId="5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2" fontId="3" fillId="0" borderId="9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wrapText="1"/>
    </xf>
    <xf numFmtId="2" fontId="3" fillId="0" borderId="13" xfId="0" applyNumberFormat="1" applyFont="1" applyBorder="1" applyAlignment="1"/>
    <xf numFmtId="165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5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0" fillId="0" borderId="10" xfId="0" applyFont="1" applyBorder="1" applyAlignment="1">
      <alignment horizontal="right" vertical="center" wrapText="1"/>
    </xf>
    <xf numFmtId="16" fontId="3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5" fontId="3" fillId="0" borderId="9" xfId="0" applyNumberFormat="1" applyFont="1" applyBorder="1" applyAlignment="1">
      <alignment vertical="top" wrapText="1"/>
    </xf>
    <xf numFmtId="165" fontId="0" fillId="0" borderId="12" xfId="0" applyNumberFormat="1" applyFont="1" applyBorder="1" applyAlignment="1">
      <alignment wrapText="1"/>
    </xf>
    <xf numFmtId="165" fontId="0" fillId="0" borderId="13" xfId="0" applyNumberFormat="1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0" fillId="0" borderId="1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/>
    <xf numFmtId="0" fontId="0" fillId="0" borderId="8" xfId="0" applyFont="1" applyBorder="1" applyAlignment="1"/>
    <xf numFmtId="16" fontId="3" fillId="0" borderId="2" xfId="0" applyNumberFormat="1" applyFont="1" applyBorder="1" applyAlignment="1">
      <alignment horizontal="right" vertical="center"/>
    </xf>
    <xf numFmtId="0" fontId="0" fillId="0" borderId="2" xfId="0" applyFont="1" applyBorder="1" applyAlignment="1"/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18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19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20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25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26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24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23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27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0</xdr:colOff>
      <xdr:row>30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27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18</xdr:col>
      <xdr:colOff>228600</xdr:colOff>
      <xdr:row>30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showWhiteSpace="0" view="pageLayout" zoomScaleNormal="100" workbookViewId="0">
      <selection activeCell="J3" sqref="J3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88671875" customWidth="1"/>
    <col min="4" max="4" width="6" customWidth="1"/>
    <col min="5" max="5" width="3.109375" hidden="1" customWidth="1"/>
    <col min="6" max="6" width="2.6640625" hidden="1" customWidth="1"/>
    <col min="7" max="7" width="10.44140625" customWidth="1"/>
    <col min="8" max="8" width="9" customWidth="1"/>
    <col min="9" max="9" width="9.109375" customWidth="1"/>
    <col min="10" max="10" width="8.5546875" customWidth="1"/>
    <col min="11" max="11" width="8.6640625" customWidth="1"/>
    <col min="12" max="13" width="7.6640625" customWidth="1"/>
    <col min="14" max="14" width="9.5546875" customWidth="1"/>
    <col min="15" max="15" width="8.77734375" customWidth="1"/>
    <col min="16" max="18" width="8" customWidth="1"/>
    <col min="19" max="19" width="11.21875" customWidth="1"/>
    <col min="20" max="20" width="8.88671875" customWidth="1"/>
  </cols>
  <sheetData>
    <row r="1" spans="1:24" ht="0.75" customHeight="1" x14ac:dyDescent="0.3">
      <c r="M1" s="99"/>
      <c r="N1" s="99"/>
      <c r="O1" s="99"/>
      <c r="P1" s="99"/>
      <c r="Q1" s="99"/>
      <c r="R1" s="99"/>
      <c r="S1" s="99"/>
    </row>
    <row r="2" spans="1:24" ht="0.75" customHeight="1" x14ac:dyDescent="0.3">
      <c r="M2" s="4"/>
      <c r="N2" s="4"/>
      <c r="O2" s="4"/>
      <c r="P2" s="4"/>
      <c r="Q2" s="10"/>
      <c r="R2" s="10"/>
      <c r="S2" s="4"/>
    </row>
    <row r="3" spans="1:24" ht="99" customHeight="1" x14ac:dyDescent="0.3">
      <c r="M3" s="4"/>
      <c r="N3" s="89" t="s">
        <v>78</v>
      </c>
      <c r="O3" s="89"/>
      <c r="P3" s="89"/>
      <c r="Q3" s="89"/>
      <c r="R3" s="89"/>
      <c r="S3" s="89"/>
    </row>
    <row r="4" spans="1:24" ht="118.2" customHeight="1" x14ac:dyDescent="0.3">
      <c r="A4" s="1"/>
      <c r="C4" s="7"/>
      <c r="D4" s="7"/>
      <c r="E4" s="7"/>
      <c r="F4" s="7"/>
      <c r="G4" s="6"/>
      <c r="H4" s="6"/>
      <c r="I4" s="6"/>
      <c r="J4" s="6"/>
      <c r="K4" s="104" t="s">
        <v>60</v>
      </c>
      <c r="L4" s="105"/>
      <c r="M4" s="105"/>
      <c r="N4" s="105"/>
      <c r="O4" s="105"/>
      <c r="P4" s="105"/>
      <c r="Q4" s="105"/>
      <c r="R4" s="105"/>
      <c r="S4" s="105"/>
    </row>
    <row r="5" spans="1:24" ht="25.5" customHeight="1" x14ac:dyDescent="0.35">
      <c r="A5" s="131" t="s">
        <v>61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</row>
    <row r="6" spans="1:24" ht="24.75" customHeight="1" x14ac:dyDescent="0.3">
      <c r="A6" s="94" t="s">
        <v>2</v>
      </c>
      <c r="B6" s="106" t="s">
        <v>3</v>
      </c>
      <c r="C6" s="107"/>
      <c r="D6" s="117" t="s">
        <v>0</v>
      </c>
      <c r="E6" s="106" t="s">
        <v>1</v>
      </c>
      <c r="F6" s="107"/>
      <c r="G6" s="117" t="s">
        <v>4</v>
      </c>
      <c r="H6" s="106"/>
      <c r="I6" s="106"/>
      <c r="J6" s="106"/>
      <c r="K6" s="106"/>
      <c r="L6" s="106"/>
      <c r="M6" s="118"/>
      <c r="N6" s="118"/>
      <c r="O6" s="118"/>
      <c r="P6" s="118"/>
      <c r="Q6" s="118"/>
      <c r="R6" s="119"/>
      <c r="S6" s="72" t="s">
        <v>29</v>
      </c>
    </row>
    <row r="7" spans="1:24" ht="27" customHeight="1" x14ac:dyDescent="0.3">
      <c r="A7" s="133"/>
      <c r="B7" s="134"/>
      <c r="C7" s="135"/>
      <c r="D7" s="136"/>
      <c r="E7" s="108"/>
      <c r="F7" s="109"/>
      <c r="G7" s="12" t="s">
        <v>5</v>
      </c>
      <c r="H7" s="12">
        <v>2016</v>
      </c>
      <c r="I7" s="12">
        <v>2017</v>
      </c>
      <c r="J7" s="12">
        <v>2018</v>
      </c>
      <c r="K7" s="12">
        <v>2019</v>
      </c>
      <c r="L7" s="12">
        <v>2020</v>
      </c>
      <c r="M7" s="12">
        <v>2021</v>
      </c>
      <c r="N7" s="12">
        <v>2022</v>
      </c>
      <c r="O7" s="12">
        <v>2023</v>
      </c>
      <c r="P7" s="12">
        <v>2024</v>
      </c>
      <c r="Q7" s="12">
        <v>2025</v>
      </c>
      <c r="R7" s="12" t="s">
        <v>54</v>
      </c>
      <c r="S7" s="83"/>
    </row>
    <row r="8" spans="1:24" ht="18" customHeight="1" x14ac:dyDescent="0.3">
      <c r="A8" s="110" t="s">
        <v>12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2"/>
    </row>
    <row r="9" spans="1:24" ht="17.399999999999999" customHeight="1" x14ac:dyDescent="0.3">
      <c r="A9" s="128" t="s">
        <v>11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30"/>
    </row>
    <row r="10" spans="1:24" ht="18" customHeight="1" x14ac:dyDescent="0.3">
      <c r="A10" s="123" t="s">
        <v>14</v>
      </c>
      <c r="B10" s="13"/>
      <c r="C10" s="49" t="s">
        <v>8</v>
      </c>
      <c r="D10" s="103" t="s">
        <v>70</v>
      </c>
      <c r="E10" s="13"/>
      <c r="F10" s="13"/>
      <c r="G10" s="14">
        <v>5704.5730000000003</v>
      </c>
      <c r="H10" s="15">
        <v>276.38</v>
      </c>
      <c r="I10" s="16">
        <v>199</v>
      </c>
      <c r="J10" s="14">
        <v>1336.8520000000001</v>
      </c>
      <c r="K10" s="16">
        <v>300</v>
      </c>
      <c r="L10" s="16">
        <v>80</v>
      </c>
      <c r="M10" s="14">
        <v>462.34699999999998</v>
      </c>
      <c r="N10" s="14">
        <v>1199.9960000000001</v>
      </c>
      <c r="O10" s="57">
        <v>550</v>
      </c>
      <c r="P10" s="16">
        <v>600</v>
      </c>
      <c r="Q10" s="16">
        <v>650</v>
      </c>
      <c r="R10" s="48">
        <v>0</v>
      </c>
      <c r="S10" s="14"/>
      <c r="U10" s="99"/>
      <c r="V10" s="99"/>
      <c r="W10" s="99"/>
      <c r="X10" s="99"/>
    </row>
    <row r="11" spans="1:24" ht="18" customHeight="1" x14ac:dyDescent="0.3">
      <c r="A11" s="123"/>
      <c r="B11" s="13"/>
      <c r="C11" s="113" t="s">
        <v>39</v>
      </c>
      <c r="D11" s="103"/>
      <c r="E11" s="13"/>
      <c r="F11" s="13"/>
      <c r="G11" s="16">
        <v>200</v>
      </c>
      <c r="H11" s="15">
        <v>0</v>
      </c>
      <c r="I11" s="48">
        <v>0</v>
      </c>
      <c r="J11" s="14">
        <v>200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16">
        <v>0</v>
      </c>
      <c r="R11" s="48">
        <v>0</v>
      </c>
      <c r="S11" s="14" t="s">
        <v>6</v>
      </c>
      <c r="U11" s="5"/>
      <c r="V11" s="5"/>
      <c r="W11" s="5"/>
      <c r="X11" s="5"/>
    </row>
    <row r="12" spans="1:24" ht="42.6" customHeight="1" x14ac:dyDescent="0.3">
      <c r="A12" s="124"/>
      <c r="B12" s="13"/>
      <c r="C12" s="114"/>
      <c r="D12" s="103"/>
      <c r="E12" s="13"/>
      <c r="F12" s="13"/>
      <c r="G12" s="21">
        <v>5504.5730000000003</v>
      </c>
      <c r="H12" s="15">
        <v>276.38</v>
      </c>
      <c r="I12" s="16">
        <v>199</v>
      </c>
      <c r="J12" s="14">
        <v>1136.8520000000001</v>
      </c>
      <c r="K12" s="16">
        <v>300</v>
      </c>
      <c r="L12" s="16">
        <v>80</v>
      </c>
      <c r="M12" s="14">
        <v>462.34699999999998</v>
      </c>
      <c r="N12" s="14">
        <v>1199.9960000000001</v>
      </c>
      <c r="O12" s="57">
        <v>550</v>
      </c>
      <c r="P12" s="16">
        <v>600</v>
      </c>
      <c r="Q12" s="16">
        <v>650</v>
      </c>
      <c r="R12" s="48">
        <v>0</v>
      </c>
      <c r="S12" s="12" t="s">
        <v>32</v>
      </c>
    </row>
    <row r="13" spans="1:24" ht="41.4" customHeight="1" x14ac:dyDescent="0.3">
      <c r="A13" s="115" t="s">
        <v>36</v>
      </c>
      <c r="B13" s="17"/>
      <c r="C13" s="20" t="s">
        <v>38</v>
      </c>
      <c r="D13" s="103" t="s">
        <v>37</v>
      </c>
      <c r="E13" s="13"/>
      <c r="F13" s="13"/>
      <c r="G13" s="14">
        <v>192.91300000000001</v>
      </c>
      <c r="H13" s="15">
        <v>0</v>
      </c>
      <c r="I13" s="48">
        <v>0</v>
      </c>
      <c r="J13" s="14">
        <v>93</v>
      </c>
      <c r="K13" s="14">
        <v>99.912999999999997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69" t="s">
        <v>32</v>
      </c>
    </row>
    <row r="14" spans="1:24" ht="18" customHeight="1" x14ac:dyDescent="0.3">
      <c r="A14" s="116"/>
      <c r="B14" s="18"/>
      <c r="C14" s="11" t="s">
        <v>39</v>
      </c>
      <c r="D14" s="74"/>
      <c r="E14" s="13"/>
      <c r="F14" s="13"/>
      <c r="G14" s="14">
        <v>192.91300000000001</v>
      </c>
      <c r="H14" s="48">
        <v>0</v>
      </c>
      <c r="I14" s="48">
        <v>0</v>
      </c>
      <c r="J14" s="14">
        <v>93</v>
      </c>
      <c r="K14" s="14">
        <v>99.912999999999997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74"/>
    </row>
    <row r="15" spans="1:24" ht="18" customHeight="1" x14ac:dyDescent="0.3">
      <c r="A15" s="70" t="s">
        <v>65</v>
      </c>
      <c r="B15" s="54"/>
      <c r="C15" s="53" t="s">
        <v>66</v>
      </c>
      <c r="D15" s="72" t="s">
        <v>76</v>
      </c>
      <c r="E15" s="55"/>
      <c r="F15" s="55"/>
      <c r="G15" s="56">
        <v>14612.626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6">
        <v>10981.126</v>
      </c>
      <c r="O15" s="16">
        <v>2006.1</v>
      </c>
      <c r="P15" s="16">
        <v>810.4</v>
      </c>
      <c r="Q15" s="16">
        <v>815</v>
      </c>
      <c r="R15" s="48">
        <v>0</v>
      </c>
      <c r="S15" s="72" t="s">
        <v>6</v>
      </c>
    </row>
    <row r="16" spans="1:24" ht="18" customHeight="1" x14ac:dyDescent="0.3">
      <c r="A16" s="116"/>
      <c r="B16" s="54"/>
      <c r="C16" s="53" t="s">
        <v>39</v>
      </c>
      <c r="D16" s="84"/>
      <c r="E16" s="55"/>
      <c r="F16" s="55"/>
      <c r="G16" s="61">
        <v>14612.626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56">
        <v>10981.126</v>
      </c>
      <c r="O16" s="16">
        <v>2006.1</v>
      </c>
      <c r="P16" s="16">
        <v>810.4</v>
      </c>
      <c r="Q16" s="16">
        <v>815</v>
      </c>
      <c r="R16" s="48">
        <v>0</v>
      </c>
      <c r="S16" s="84"/>
    </row>
    <row r="17" spans="1:19" ht="69.599999999999994" customHeight="1" x14ac:dyDescent="0.3">
      <c r="A17" s="70" t="s">
        <v>67</v>
      </c>
      <c r="B17" s="54"/>
      <c r="C17" s="58" t="s">
        <v>68</v>
      </c>
      <c r="D17" s="72" t="s">
        <v>75</v>
      </c>
      <c r="E17" s="55"/>
      <c r="F17" s="55"/>
      <c r="G17" s="15">
        <f>H17+I17+J17+K17+L17+M17+N17+O17+P17+Q17+R17</f>
        <v>7500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16">
        <v>2500</v>
      </c>
      <c r="P17" s="16">
        <v>2500</v>
      </c>
      <c r="Q17" s="16">
        <v>2500</v>
      </c>
      <c r="R17" s="48">
        <v>0</v>
      </c>
      <c r="S17" s="69" t="s">
        <v>32</v>
      </c>
    </row>
    <row r="18" spans="1:19" ht="13.8" customHeight="1" x14ac:dyDescent="0.3">
      <c r="A18" s="71"/>
      <c r="B18" s="54"/>
      <c r="C18" s="53" t="s">
        <v>39</v>
      </c>
      <c r="D18" s="73"/>
      <c r="E18" s="55"/>
      <c r="F18" s="55"/>
      <c r="G18" s="15">
        <v>7500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16">
        <v>2500</v>
      </c>
      <c r="P18" s="16">
        <v>2500</v>
      </c>
      <c r="Q18" s="16">
        <v>2500</v>
      </c>
      <c r="R18" s="48">
        <v>0</v>
      </c>
      <c r="S18" s="74"/>
    </row>
    <row r="19" spans="1:19" ht="15.75" customHeight="1" x14ac:dyDescent="0.3">
      <c r="A19" s="125" t="s">
        <v>13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7"/>
    </row>
    <row r="20" spans="1:19" ht="26.4" customHeight="1" x14ac:dyDescent="0.3">
      <c r="A20" s="100" t="s">
        <v>35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2"/>
    </row>
    <row r="21" spans="1:19" ht="97.2" customHeight="1" x14ac:dyDescent="0.3">
      <c r="A21" s="122" t="s">
        <v>15</v>
      </c>
      <c r="B21" s="19"/>
      <c r="C21" s="20" t="s">
        <v>9</v>
      </c>
      <c r="D21" s="69" t="s">
        <v>74</v>
      </c>
      <c r="E21" s="19"/>
      <c r="F21" s="19"/>
      <c r="G21" s="21">
        <f>H21+I21+J21+K21+L21+M21+N21+O21+P21+Q21+R21</f>
        <v>865.78</v>
      </c>
      <c r="H21" s="22">
        <v>199</v>
      </c>
      <c r="I21" s="21">
        <v>207.505</v>
      </c>
      <c r="J21" s="21">
        <v>149.98099999999999</v>
      </c>
      <c r="K21" s="21">
        <v>160</v>
      </c>
      <c r="L21" s="21">
        <v>0</v>
      </c>
      <c r="M21" s="14">
        <v>0</v>
      </c>
      <c r="N21" s="14">
        <v>29.294</v>
      </c>
      <c r="O21" s="15">
        <v>40</v>
      </c>
      <c r="P21" s="15">
        <v>40</v>
      </c>
      <c r="Q21" s="15">
        <v>40</v>
      </c>
      <c r="R21" s="48">
        <v>0</v>
      </c>
      <c r="S21" s="69" t="s">
        <v>32</v>
      </c>
    </row>
    <row r="22" spans="1:19" x14ac:dyDescent="0.3">
      <c r="A22" s="90"/>
      <c r="B22" s="19"/>
      <c r="C22" s="8" t="s">
        <v>26</v>
      </c>
      <c r="D22" s="74"/>
      <c r="E22" s="19"/>
      <c r="F22" s="19"/>
      <c r="G22" s="21">
        <v>845.78</v>
      </c>
      <c r="H22" s="22">
        <v>199</v>
      </c>
      <c r="I22" s="21">
        <v>207.505</v>
      </c>
      <c r="J22" s="21">
        <v>149.98099999999999</v>
      </c>
      <c r="K22" s="21">
        <v>160</v>
      </c>
      <c r="L22" s="21">
        <v>0</v>
      </c>
      <c r="M22" s="14">
        <v>0</v>
      </c>
      <c r="N22" s="14">
        <v>29.294</v>
      </c>
      <c r="O22" s="15">
        <v>40</v>
      </c>
      <c r="P22" s="15">
        <v>40</v>
      </c>
      <c r="Q22" s="15">
        <v>40</v>
      </c>
      <c r="R22" s="48">
        <v>0</v>
      </c>
      <c r="S22" s="74"/>
    </row>
    <row r="23" spans="1:19" ht="28.8" customHeight="1" x14ac:dyDescent="0.3">
      <c r="A23" s="90" t="s">
        <v>16</v>
      </c>
      <c r="B23" s="23"/>
      <c r="C23" s="24" t="s">
        <v>23</v>
      </c>
      <c r="D23" s="69" t="s">
        <v>63</v>
      </c>
      <c r="E23" s="23"/>
      <c r="F23" s="23"/>
      <c r="G23" s="25">
        <f>H23+I23+J23+K23+L23+M23+O23+N23+P23</f>
        <v>3438.5800000000004</v>
      </c>
      <c r="H23" s="26">
        <v>819.38</v>
      </c>
      <c r="I23" s="25">
        <v>896.16700000000003</v>
      </c>
      <c r="J23" s="26">
        <v>482.17399999999998</v>
      </c>
      <c r="K23" s="25">
        <v>618.32500000000005</v>
      </c>
      <c r="L23" s="26">
        <v>0</v>
      </c>
      <c r="M23" s="27">
        <v>0</v>
      </c>
      <c r="N23" s="21">
        <v>408.53399999999999</v>
      </c>
      <c r="O23" s="28">
        <v>141</v>
      </c>
      <c r="P23" s="28">
        <v>73</v>
      </c>
      <c r="Q23" s="28">
        <v>0</v>
      </c>
      <c r="R23" s="32">
        <v>0</v>
      </c>
      <c r="S23" s="69" t="s">
        <v>33</v>
      </c>
    </row>
    <row r="24" spans="1:19" ht="23.4" customHeight="1" x14ac:dyDescent="0.3">
      <c r="A24" s="90"/>
      <c r="B24" s="29"/>
      <c r="C24" s="52" t="s">
        <v>26</v>
      </c>
      <c r="D24" s="69"/>
      <c r="E24" s="29"/>
      <c r="F24" s="29"/>
      <c r="G24" s="25">
        <f>H24+I24+J24+K24+L24+M24+O24+N24+P24</f>
        <v>3438.5800000000004</v>
      </c>
      <c r="H24" s="26">
        <v>819.38</v>
      </c>
      <c r="I24" s="25">
        <v>896.16700000000003</v>
      </c>
      <c r="J24" s="26">
        <v>482.17399999999998</v>
      </c>
      <c r="K24" s="25">
        <v>618.32500000000005</v>
      </c>
      <c r="L24" s="26">
        <v>0</v>
      </c>
      <c r="M24" s="27">
        <v>0</v>
      </c>
      <c r="N24" s="21">
        <v>408.53399999999999</v>
      </c>
      <c r="O24" s="28">
        <v>141</v>
      </c>
      <c r="P24" s="28">
        <v>73</v>
      </c>
      <c r="Q24" s="28">
        <v>0</v>
      </c>
      <c r="R24" s="32">
        <v>0</v>
      </c>
      <c r="S24" s="69"/>
    </row>
    <row r="25" spans="1:19" ht="70.2" customHeight="1" x14ac:dyDescent="0.3">
      <c r="A25" s="91" t="s">
        <v>17</v>
      </c>
      <c r="B25" s="30"/>
      <c r="C25" s="31" t="s">
        <v>27</v>
      </c>
      <c r="D25" s="69" t="s">
        <v>72</v>
      </c>
      <c r="E25" s="19"/>
      <c r="F25" s="19"/>
      <c r="G25" s="21">
        <v>454.22</v>
      </c>
      <c r="H25" s="21">
        <v>114.285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21">
        <v>131.935</v>
      </c>
      <c r="O25" s="28">
        <v>38</v>
      </c>
      <c r="P25" s="28">
        <v>80</v>
      </c>
      <c r="Q25" s="28">
        <v>90</v>
      </c>
      <c r="R25" s="32">
        <v>0</v>
      </c>
      <c r="S25" s="69" t="s">
        <v>32</v>
      </c>
    </row>
    <row r="26" spans="1:19" x14ac:dyDescent="0.3">
      <c r="A26" s="121"/>
      <c r="B26" s="30"/>
      <c r="C26" s="8" t="s">
        <v>26</v>
      </c>
      <c r="D26" s="69"/>
      <c r="E26" s="19"/>
      <c r="F26" s="19"/>
      <c r="G26" s="21">
        <v>454.22</v>
      </c>
      <c r="H26" s="21">
        <v>114.285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21">
        <v>131.935</v>
      </c>
      <c r="O26" s="28">
        <v>38</v>
      </c>
      <c r="P26" s="28">
        <v>80</v>
      </c>
      <c r="Q26" s="28">
        <v>90</v>
      </c>
      <c r="R26" s="32">
        <v>0</v>
      </c>
      <c r="S26" s="69"/>
    </row>
    <row r="27" spans="1:19" ht="56.4" customHeight="1" x14ac:dyDescent="0.3">
      <c r="A27" s="90" t="s">
        <v>18</v>
      </c>
      <c r="B27" s="19"/>
      <c r="C27" s="31" t="s">
        <v>10</v>
      </c>
      <c r="D27" s="69" t="s">
        <v>73</v>
      </c>
      <c r="E27" s="19"/>
      <c r="F27" s="19"/>
      <c r="G27" s="21">
        <f>H27+I27+J27+K27+L27+M27+N27+O27+P27+Q27+R27</f>
        <v>701.44399999999996</v>
      </c>
      <c r="H27" s="32">
        <v>0</v>
      </c>
      <c r="I27" s="21">
        <v>35.972999999999999</v>
      </c>
      <c r="J27" s="32">
        <v>0</v>
      </c>
      <c r="K27" s="28">
        <v>50</v>
      </c>
      <c r="L27" s="32">
        <v>0</v>
      </c>
      <c r="M27" s="32">
        <v>0</v>
      </c>
      <c r="N27" s="21">
        <v>265.471</v>
      </c>
      <c r="O27" s="28">
        <v>140</v>
      </c>
      <c r="P27" s="28">
        <v>100</v>
      </c>
      <c r="Q27" s="28">
        <v>110</v>
      </c>
      <c r="R27" s="32">
        <v>0</v>
      </c>
      <c r="S27" s="69" t="s">
        <v>32</v>
      </c>
    </row>
    <row r="28" spans="1:19" x14ac:dyDescent="0.3">
      <c r="A28" s="96"/>
      <c r="B28" s="19"/>
      <c r="C28" s="8" t="s">
        <v>26</v>
      </c>
      <c r="D28" s="69"/>
      <c r="E28" s="19"/>
      <c r="F28" s="19"/>
      <c r="G28" s="46">
        <v>701.44399999999996</v>
      </c>
      <c r="H28" s="32">
        <v>0</v>
      </c>
      <c r="I28" s="21">
        <v>35.972999999999999</v>
      </c>
      <c r="J28" s="32">
        <v>0</v>
      </c>
      <c r="K28" s="28">
        <v>50</v>
      </c>
      <c r="L28" s="32">
        <v>0</v>
      </c>
      <c r="M28" s="32">
        <v>0</v>
      </c>
      <c r="N28" s="21">
        <v>265.471</v>
      </c>
      <c r="O28" s="28">
        <v>140</v>
      </c>
      <c r="P28" s="28">
        <v>100</v>
      </c>
      <c r="Q28" s="28">
        <v>110</v>
      </c>
      <c r="R28" s="32">
        <v>0</v>
      </c>
      <c r="S28" s="69"/>
    </row>
    <row r="29" spans="1:19" ht="70.2" customHeight="1" x14ac:dyDescent="0.3">
      <c r="A29" s="91" t="s">
        <v>19</v>
      </c>
      <c r="B29" s="19"/>
      <c r="C29" s="20" t="s">
        <v>42</v>
      </c>
      <c r="D29" s="72" t="s">
        <v>41</v>
      </c>
      <c r="E29" s="19"/>
      <c r="F29" s="19"/>
      <c r="G29" s="21">
        <f t="shared" ref="G29:G30" si="0">H29+I29+J29+K29+L29+M29+N29+O29+P29</f>
        <v>173.154</v>
      </c>
      <c r="H29" s="32">
        <v>0</v>
      </c>
      <c r="I29" s="32">
        <v>0</v>
      </c>
      <c r="J29" s="28">
        <v>90</v>
      </c>
      <c r="K29" s="28">
        <v>50</v>
      </c>
      <c r="L29" s="21">
        <v>33.154000000000003</v>
      </c>
      <c r="M29" s="32">
        <v>0</v>
      </c>
      <c r="N29" s="32">
        <v>0</v>
      </c>
      <c r="O29" s="32">
        <v>0</v>
      </c>
      <c r="P29" s="32">
        <v>0</v>
      </c>
      <c r="Q29" s="34">
        <v>0</v>
      </c>
      <c r="R29" s="34">
        <v>0</v>
      </c>
      <c r="S29" s="72" t="s">
        <v>32</v>
      </c>
    </row>
    <row r="30" spans="1:19" x14ac:dyDescent="0.3">
      <c r="A30" s="92"/>
      <c r="B30" s="19"/>
      <c r="C30" s="8" t="s">
        <v>26</v>
      </c>
      <c r="D30" s="93"/>
      <c r="E30" s="19"/>
      <c r="F30" s="19"/>
      <c r="G30" s="21">
        <f t="shared" si="0"/>
        <v>173.154</v>
      </c>
      <c r="H30" s="32">
        <v>0</v>
      </c>
      <c r="I30" s="32">
        <v>0</v>
      </c>
      <c r="J30" s="28">
        <v>90</v>
      </c>
      <c r="K30" s="28">
        <v>50</v>
      </c>
      <c r="L30" s="21">
        <v>33.154000000000003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93"/>
    </row>
    <row r="31" spans="1:19" ht="74.400000000000006" customHeight="1" x14ac:dyDescent="0.3">
      <c r="A31" s="90" t="s">
        <v>40</v>
      </c>
      <c r="B31" s="19"/>
      <c r="C31" s="20" t="s">
        <v>25</v>
      </c>
      <c r="D31" s="69" t="s">
        <v>77</v>
      </c>
      <c r="E31" s="19"/>
      <c r="F31" s="19"/>
      <c r="G31" s="21">
        <f>H31+K31+L31+M31+N31+O31+P31+Q31+R31</f>
        <v>6117.8980000000001</v>
      </c>
      <c r="H31" s="21">
        <v>323.74799999999999</v>
      </c>
      <c r="I31" s="32">
        <v>0</v>
      </c>
      <c r="J31" s="32">
        <v>0</v>
      </c>
      <c r="K31" s="28">
        <v>1300</v>
      </c>
      <c r="L31" s="32">
        <v>0</v>
      </c>
      <c r="M31" s="32">
        <v>0</v>
      </c>
      <c r="N31" s="22">
        <v>1166.1500000000001</v>
      </c>
      <c r="O31" s="28">
        <v>1215</v>
      </c>
      <c r="P31" s="28">
        <v>1263</v>
      </c>
      <c r="Q31" s="28">
        <v>850</v>
      </c>
      <c r="R31" s="32">
        <v>0</v>
      </c>
      <c r="S31" s="69" t="s">
        <v>32</v>
      </c>
    </row>
    <row r="32" spans="1:19" ht="13.2" customHeight="1" x14ac:dyDescent="0.3">
      <c r="A32" s="90"/>
      <c r="B32" s="19"/>
      <c r="C32" s="20" t="s">
        <v>44</v>
      </c>
      <c r="D32" s="69"/>
      <c r="E32" s="19"/>
      <c r="F32" s="19"/>
      <c r="G32" s="21">
        <v>1235</v>
      </c>
      <c r="H32" s="21">
        <v>0</v>
      </c>
      <c r="I32" s="32">
        <v>0</v>
      </c>
      <c r="J32" s="32">
        <v>0</v>
      </c>
      <c r="K32" s="28">
        <v>1235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28">
        <v>0</v>
      </c>
      <c r="R32" s="32">
        <v>0</v>
      </c>
      <c r="S32" s="69"/>
    </row>
    <row r="33" spans="1:19" x14ac:dyDescent="0.3">
      <c r="A33" s="90"/>
      <c r="B33" s="19"/>
      <c r="C33" s="8" t="s">
        <v>26</v>
      </c>
      <c r="D33" s="69"/>
      <c r="E33" s="19"/>
      <c r="F33" s="19"/>
      <c r="G33" s="21">
        <v>4882.8980000000001</v>
      </c>
      <c r="H33" s="21">
        <v>323.74799999999999</v>
      </c>
      <c r="I33" s="32">
        <v>0</v>
      </c>
      <c r="J33" s="32">
        <v>0</v>
      </c>
      <c r="K33" s="28">
        <v>65</v>
      </c>
      <c r="L33" s="32">
        <v>0</v>
      </c>
      <c r="M33" s="32">
        <v>0</v>
      </c>
      <c r="N33" s="22">
        <v>1166.1500000000001</v>
      </c>
      <c r="O33" s="28">
        <v>1215</v>
      </c>
      <c r="P33" s="28">
        <v>1263</v>
      </c>
      <c r="Q33" s="28">
        <v>850</v>
      </c>
      <c r="R33" s="32">
        <v>0</v>
      </c>
      <c r="S33" s="120"/>
    </row>
    <row r="34" spans="1:19" ht="83.4" customHeight="1" x14ac:dyDescent="0.3">
      <c r="A34" s="90" t="s">
        <v>20</v>
      </c>
      <c r="B34" s="19"/>
      <c r="C34" s="20" t="s">
        <v>21</v>
      </c>
      <c r="D34" s="69" t="s">
        <v>70</v>
      </c>
      <c r="E34" s="19"/>
      <c r="F34" s="19"/>
      <c r="G34" s="21">
        <f>H34+I34+J34+K34+L34+M34+N34+O34+P34+Q34+R34</f>
        <v>1018.707</v>
      </c>
      <c r="H34" s="21">
        <v>154.77500000000001</v>
      </c>
      <c r="I34" s="21">
        <v>138.66</v>
      </c>
      <c r="J34" s="21">
        <v>107.77200000000001</v>
      </c>
      <c r="K34" s="28">
        <v>100</v>
      </c>
      <c r="L34" s="28">
        <v>50</v>
      </c>
      <c r="M34" s="21">
        <v>91</v>
      </c>
      <c r="N34" s="28">
        <v>70.5</v>
      </c>
      <c r="O34" s="28">
        <v>98</v>
      </c>
      <c r="P34" s="28">
        <v>102</v>
      </c>
      <c r="Q34" s="28">
        <v>106</v>
      </c>
      <c r="R34" s="32">
        <v>0</v>
      </c>
      <c r="S34" s="69" t="s">
        <v>34</v>
      </c>
    </row>
    <row r="35" spans="1:19" x14ac:dyDescent="0.3">
      <c r="A35" s="90"/>
      <c r="B35" s="19"/>
      <c r="C35" s="8" t="s">
        <v>26</v>
      </c>
      <c r="D35" s="69"/>
      <c r="E35" s="19"/>
      <c r="F35" s="19"/>
      <c r="G35" s="21">
        <f>H35+I35+J35+K35+L35+M35+N35+O35+P35+Q35+R35</f>
        <v>1018.707</v>
      </c>
      <c r="H35" s="21">
        <v>154.77500000000001</v>
      </c>
      <c r="I35" s="21">
        <v>138.66</v>
      </c>
      <c r="J35" s="21">
        <v>107.77200000000001</v>
      </c>
      <c r="K35" s="28">
        <v>100</v>
      </c>
      <c r="L35" s="28">
        <v>50</v>
      </c>
      <c r="M35" s="21">
        <v>91</v>
      </c>
      <c r="N35" s="28">
        <v>70.5</v>
      </c>
      <c r="O35" s="28">
        <v>98</v>
      </c>
      <c r="P35" s="28">
        <v>102</v>
      </c>
      <c r="Q35" s="28">
        <v>106</v>
      </c>
      <c r="R35" s="32">
        <v>0</v>
      </c>
      <c r="S35" s="120"/>
    </row>
    <row r="36" spans="1:19" ht="69.599999999999994" x14ac:dyDescent="0.3">
      <c r="A36" s="91" t="s">
        <v>22</v>
      </c>
      <c r="B36" s="29"/>
      <c r="C36" s="33" t="s">
        <v>43</v>
      </c>
      <c r="D36" s="72" t="s">
        <v>62</v>
      </c>
      <c r="E36" s="29"/>
      <c r="F36" s="29"/>
      <c r="G36" s="21">
        <f t="shared" ref="G36:G37" si="1">H36+I36+J36+K36+L36+M36+N36+O36+P36</f>
        <v>137.25700000000001</v>
      </c>
      <c r="H36" s="32">
        <v>0</v>
      </c>
      <c r="I36" s="21">
        <v>70</v>
      </c>
      <c r="J36" s="21">
        <v>61.256999999999998</v>
      </c>
      <c r="K36" s="28">
        <v>6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4">
        <v>0</v>
      </c>
      <c r="R36" s="34">
        <v>0</v>
      </c>
      <c r="S36" s="94" t="s">
        <v>28</v>
      </c>
    </row>
    <row r="37" spans="1:19" x14ac:dyDescent="0.3">
      <c r="A37" s="92"/>
      <c r="B37" s="29"/>
      <c r="C37" s="8" t="s">
        <v>26</v>
      </c>
      <c r="D37" s="84"/>
      <c r="E37" s="29"/>
      <c r="F37" s="29"/>
      <c r="G37" s="21">
        <f t="shared" si="1"/>
        <v>137.25700000000001</v>
      </c>
      <c r="H37" s="32">
        <v>0</v>
      </c>
      <c r="I37" s="21">
        <v>70</v>
      </c>
      <c r="J37" s="28">
        <v>61.256999999999998</v>
      </c>
      <c r="K37" s="28">
        <v>6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95"/>
    </row>
    <row r="38" spans="1:19" ht="49.2" customHeight="1" x14ac:dyDescent="0.3">
      <c r="A38" s="91" t="s">
        <v>30</v>
      </c>
      <c r="B38" s="36"/>
      <c r="C38" s="51" t="s">
        <v>31</v>
      </c>
      <c r="D38" s="72">
        <v>2017</v>
      </c>
      <c r="E38" s="36"/>
      <c r="F38" s="36"/>
      <c r="G38" s="37">
        <v>66.927000000000007</v>
      </c>
      <c r="H38" s="35">
        <v>0</v>
      </c>
      <c r="I38" s="37">
        <v>66.927000000000007</v>
      </c>
      <c r="J38" s="35">
        <v>0</v>
      </c>
      <c r="K38" s="35">
        <v>0</v>
      </c>
      <c r="L38" s="35">
        <v>0</v>
      </c>
      <c r="M38" s="35">
        <v>0</v>
      </c>
      <c r="N38" s="9">
        <v>0</v>
      </c>
      <c r="O38" s="35">
        <v>0</v>
      </c>
      <c r="P38" s="32">
        <v>0</v>
      </c>
      <c r="Q38" s="27">
        <v>0</v>
      </c>
      <c r="R38" s="32">
        <v>0</v>
      </c>
      <c r="S38" s="72" t="s">
        <v>34</v>
      </c>
    </row>
    <row r="39" spans="1:19" ht="15.75" customHeight="1" x14ac:dyDescent="0.3">
      <c r="A39" s="92"/>
      <c r="B39" s="8"/>
      <c r="C39" s="47" t="s">
        <v>26</v>
      </c>
      <c r="D39" s="84"/>
      <c r="E39" s="8"/>
      <c r="F39" s="8"/>
      <c r="G39" s="37">
        <v>66.927000000000007</v>
      </c>
      <c r="H39" s="35">
        <v>0</v>
      </c>
      <c r="I39" s="37">
        <v>66.927000000000007</v>
      </c>
      <c r="J39" s="35">
        <v>0</v>
      </c>
      <c r="K39" s="35">
        <v>0</v>
      </c>
      <c r="L39" s="35">
        <v>0</v>
      </c>
      <c r="M39" s="35">
        <v>0</v>
      </c>
      <c r="N39" s="9">
        <v>0</v>
      </c>
      <c r="O39" s="35">
        <v>0</v>
      </c>
      <c r="P39" s="32">
        <v>0</v>
      </c>
      <c r="Q39" s="27">
        <v>0</v>
      </c>
      <c r="R39" s="32">
        <v>0</v>
      </c>
      <c r="S39" s="84"/>
    </row>
    <row r="40" spans="1:19" ht="81" customHeight="1" x14ac:dyDescent="0.3">
      <c r="A40" s="97" t="s">
        <v>46</v>
      </c>
      <c r="B40" s="38"/>
      <c r="C40" s="20" t="s">
        <v>47</v>
      </c>
      <c r="D40" s="117">
        <v>2021</v>
      </c>
      <c r="E40" s="38"/>
      <c r="F40" s="38"/>
      <c r="G40" s="21">
        <v>33.963999999999999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21">
        <v>16.981999999999999</v>
      </c>
      <c r="N40" s="21">
        <v>16.981999999999999</v>
      </c>
      <c r="O40" s="12">
        <v>0</v>
      </c>
      <c r="P40" s="12">
        <v>0</v>
      </c>
      <c r="Q40" s="39">
        <v>0</v>
      </c>
      <c r="R40" s="39">
        <v>0</v>
      </c>
      <c r="S40" s="72" t="s">
        <v>48</v>
      </c>
    </row>
    <row r="41" spans="1:19" ht="15.75" customHeight="1" x14ac:dyDescent="0.3">
      <c r="A41" s="98"/>
      <c r="B41" s="38"/>
      <c r="C41" s="8" t="s">
        <v>26</v>
      </c>
      <c r="D41" s="141"/>
      <c r="E41" s="38"/>
      <c r="F41" s="38"/>
      <c r="G41" s="21">
        <v>33.963999999999999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21">
        <v>16.981999999999999</v>
      </c>
      <c r="N41" s="21" t="s">
        <v>50</v>
      </c>
      <c r="O41" s="12">
        <v>0</v>
      </c>
      <c r="P41" s="12">
        <v>0</v>
      </c>
      <c r="Q41" s="12">
        <v>0</v>
      </c>
      <c r="R41" s="12">
        <v>0</v>
      </c>
      <c r="S41" s="83"/>
    </row>
    <row r="42" spans="1:19" ht="15.75" customHeight="1" x14ac:dyDescent="0.3">
      <c r="A42" s="86" t="s">
        <v>49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8"/>
    </row>
    <row r="43" spans="1:19" ht="29.4" customHeight="1" x14ac:dyDescent="0.3">
      <c r="A43" s="77" t="s">
        <v>51</v>
      </c>
      <c r="B43" s="60"/>
      <c r="C43" s="50" t="s">
        <v>52</v>
      </c>
      <c r="D43" s="75">
        <v>2022</v>
      </c>
      <c r="E43" s="60"/>
      <c r="F43" s="60"/>
      <c r="G43" s="41">
        <v>119.566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41">
        <v>0</v>
      </c>
      <c r="N43" s="41">
        <v>119.566</v>
      </c>
      <c r="O43" s="41">
        <v>0</v>
      </c>
      <c r="P43" s="42">
        <v>0</v>
      </c>
      <c r="Q43" s="42">
        <v>0</v>
      </c>
      <c r="R43" s="42">
        <v>0</v>
      </c>
      <c r="S43" s="72" t="s">
        <v>48</v>
      </c>
    </row>
    <row r="44" spans="1:19" ht="15.75" customHeight="1" x14ac:dyDescent="0.3">
      <c r="A44" s="78"/>
      <c r="B44" s="60"/>
      <c r="C44" s="60" t="s">
        <v>26</v>
      </c>
      <c r="D44" s="76"/>
      <c r="E44" s="60"/>
      <c r="F44" s="60"/>
      <c r="G44" s="43">
        <v>119.566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41">
        <v>0</v>
      </c>
      <c r="N44" s="43">
        <v>119.566</v>
      </c>
      <c r="O44" s="41">
        <v>0</v>
      </c>
      <c r="P44" s="41">
        <v>0</v>
      </c>
      <c r="Q44" s="41">
        <v>0</v>
      </c>
      <c r="R44" s="41">
        <v>0</v>
      </c>
      <c r="S44" s="83"/>
    </row>
    <row r="45" spans="1:19" ht="27" customHeight="1" x14ac:dyDescent="0.3">
      <c r="A45" s="79"/>
      <c r="B45" s="60"/>
      <c r="C45" s="50" t="s">
        <v>7</v>
      </c>
      <c r="D45" s="85"/>
      <c r="E45" s="60"/>
      <c r="F45" s="60"/>
      <c r="G45" s="40" t="s">
        <v>53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41">
        <v>0</v>
      </c>
      <c r="N45" s="41" t="s">
        <v>53</v>
      </c>
      <c r="O45" s="41">
        <v>0</v>
      </c>
      <c r="P45" s="44">
        <v>0</v>
      </c>
      <c r="Q45" s="44">
        <v>0</v>
      </c>
      <c r="R45" s="44">
        <v>0</v>
      </c>
      <c r="S45" s="84"/>
    </row>
    <row r="46" spans="1:19" ht="54" customHeight="1" x14ac:dyDescent="0.3">
      <c r="A46" s="77" t="s">
        <v>55</v>
      </c>
      <c r="B46" s="60"/>
      <c r="C46" s="50" t="s">
        <v>57</v>
      </c>
      <c r="D46" s="75">
        <v>2022</v>
      </c>
      <c r="E46" s="60"/>
      <c r="F46" s="60"/>
      <c r="G46" s="41">
        <v>44.881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41">
        <v>0</v>
      </c>
      <c r="N46" s="41">
        <v>44.881</v>
      </c>
      <c r="O46" s="41">
        <v>0</v>
      </c>
      <c r="P46" s="32">
        <v>0</v>
      </c>
      <c r="Q46" s="32">
        <v>0</v>
      </c>
      <c r="R46" s="41">
        <v>0</v>
      </c>
      <c r="S46" s="72" t="s">
        <v>48</v>
      </c>
    </row>
    <row r="47" spans="1:19" ht="15" customHeight="1" x14ac:dyDescent="0.3">
      <c r="A47" s="78"/>
      <c r="B47" s="59"/>
      <c r="C47" s="59" t="s">
        <v>26</v>
      </c>
      <c r="D47" s="76"/>
      <c r="E47" s="59"/>
      <c r="F47" s="59"/>
      <c r="G47" s="42">
        <v>44.881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42">
        <v>0</v>
      </c>
      <c r="N47" s="42">
        <v>44.881</v>
      </c>
      <c r="O47" s="42">
        <v>0</v>
      </c>
      <c r="P47" s="34">
        <v>0</v>
      </c>
      <c r="Q47" s="34">
        <v>0</v>
      </c>
      <c r="R47" s="42">
        <v>0</v>
      </c>
      <c r="S47" s="83"/>
    </row>
    <row r="48" spans="1:19" ht="59.4" customHeight="1" x14ac:dyDescent="0.3">
      <c r="A48" s="77" t="s">
        <v>56</v>
      </c>
      <c r="B48" s="60"/>
      <c r="C48" s="50" t="s">
        <v>58</v>
      </c>
      <c r="D48" s="80">
        <v>2022</v>
      </c>
      <c r="E48" s="60"/>
      <c r="F48" s="60"/>
      <c r="G48" s="40">
        <v>62.314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41">
        <v>0</v>
      </c>
      <c r="N48" s="40">
        <v>62.314</v>
      </c>
      <c r="O48" s="32">
        <v>0</v>
      </c>
      <c r="P48" s="32">
        <v>0</v>
      </c>
      <c r="Q48" s="32">
        <v>0</v>
      </c>
      <c r="R48" s="41">
        <v>0</v>
      </c>
      <c r="S48" s="72" t="s">
        <v>48</v>
      </c>
    </row>
    <row r="49" spans="1:19" ht="12.6" customHeight="1" x14ac:dyDescent="0.3">
      <c r="A49" s="78"/>
      <c r="B49" s="60"/>
      <c r="C49" s="60" t="s">
        <v>26</v>
      </c>
      <c r="D49" s="81"/>
      <c r="E49" s="60"/>
      <c r="F49" s="60"/>
      <c r="G49" s="40">
        <v>62.314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41">
        <v>0</v>
      </c>
      <c r="N49" s="40">
        <v>62.314</v>
      </c>
      <c r="O49" s="32">
        <v>0</v>
      </c>
      <c r="P49" s="32">
        <v>0</v>
      </c>
      <c r="Q49" s="32">
        <v>0</v>
      </c>
      <c r="R49" s="41">
        <v>0</v>
      </c>
      <c r="S49" s="83"/>
    </row>
    <row r="50" spans="1:19" ht="26.4" customHeight="1" x14ac:dyDescent="0.3">
      <c r="A50" s="79"/>
      <c r="B50" s="60"/>
      <c r="C50" s="50" t="s">
        <v>7</v>
      </c>
      <c r="D50" s="82"/>
      <c r="E50" s="60"/>
      <c r="F50" s="60"/>
      <c r="G50" s="40" t="s">
        <v>59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41">
        <v>0</v>
      </c>
      <c r="N50" s="41" t="s">
        <v>59</v>
      </c>
      <c r="O50" s="32">
        <v>0</v>
      </c>
      <c r="P50" s="32">
        <v>0</v>
      </c>
      <c r="Q50" s="32">
        <v>0</v>
      </c>
      <c r="R50" s="41">
        <v>0</v>
      </c>
      <c r="S50" s="84"/>
    </row>
    <row r="51" spans="1:19" ht="57" customHeight="1" x14ac:dyDescent="0.3">
      <c r="A51" s="65" t="s">
        <v>15</v>
      </c>
      <c r="B51" s="62"/>
      <c r="C51" s="63" t="s">
        <v>69</v>
      </c>
      <c r="D51" s="67">
        <v>2023</v>
      </c>
      <c r="E51" s="64"/>
      <c r="F51" s="64"/>
      <c r="G51" s="28">
        <v>7900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41">
        <v>0</v>
      </c>
      <c r="N51" s="41">
        <v>0</v>
      </c>
      <c r="O51" s="28">
        <v>7900</v>
      </c>
      <c r="P51" s="41">
        <v>0</v>
      </c>
      <c r="Q51" s="41">
        <v>0</v>
      </c>
      <c r="R51" s="41">
        <v>0</v>
      </c>
      <c r="S51" s="69" t="s">
        <v>48</v>
      </c>
    </row>
    <row r="52" spans="1:19" ht="13.2" customHeight="1" x14ac:dyDescent="0.3">
      <c r="A52" s="66"/>
      <c r="B52" s="62"/>
      <c r="C52" s="64" t="s">
        <v>26</v>
      </c>
      <c r="D52" s="68"/>
      <c r="E52" s="64"/>
      <c r="F52" s="64"/>
      <c r="G52" s="28">
        <v>7900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41">
        <v>0</v>
      </c>
      <c r="N52" s="41">
        <v>0</v>
      </c>
      <c r="O52" s="28">
        <v>7900</v>
      </c>
      <c r="P52" s="41">
        <v>0</v>
      </c>
      <c r="Q52" s="41">
        <v>0</v>
      </c>
      <c r="R52" s="41">
        <v>0</v>
      </c>
      <c r="S52" s="69"/>
    </row>
    <row r="53" spans="1:19" ht="82.8" customHeight="1" x14ac:dyDescent="0.3">
      <c r="A53" s="139" t="s">
        <v>71</v>
      </c>
      <c r="B53" s="8"/>
      <c r="C53" s="20" t="s">
        <v>24</v>
      </c>
      <c r="D53" s="69" t="s">
        <v>70</v>
      </c>
      <c r="E53" s="8"/>
      <c r="F53" s="8"/>
      <c r="G53" s="21">
        <v>1696.8440000000001</v>
      </c>
      <c r="H53" s="21">
        <v>270</v>
      </c>
      <c r="I53" s="21">
        <v>286</v>
      </c>
      <c r="J53" s="21">
        <v>150</v>
      </c>
      <c r="K53" s="21">
        <v>322</v>
      </c>
      <c r="L53" s="21">
        <v>168.84399999999999</v>
      </c>
      <c r="M53" s="28">
        <v>100</v>
      </c>
      <c r="N53" s="28">
        <v>100</v>
      </c>
      <c r="O53" s="28">
        <v>100</v>
      </c>
      <c r="P53" s="28">
        <v>100</v>
      </c>
      <c r="Q53" s="28">
        <v>100</v>
      </c>
      <c r="R53" s="32">
        <v>0</v>
      </c>
      <c r="S53" s="69" t="s">
        <v>6</v>
      </c>
    </row>
    <row r="54" spans="1:19" ht="16.5" customHeight="1" x14ac:dyDescent="0.3">
      <c r="A54" s="120"/>
      <c r="B54" s="8"/>
      <c r="C54" s="8" t="s">
        <v>26</v>
      </c>
      <c r="D54" s="69"/>
      <c r="E54" s="8"/>
      <c r="F54" s="8"/>
      <c r="G54" s="21">
        <v>1696.8440000000001</v>
      </c>
      <c r="H54" s="21">
        <v>270</v>
      </c>
      <c r="I54" s="21">
        <v>286</v>
      </c>
      <c r="J54" s="21">
        <v>150</v>
      </c>
      <c r="K54" s="21">
        <v>322</v>
      </c>
      <c r="L54" s="21">
        <v>168.84399999999999</v>
      </c>
      <c r="M54" s="28">
        <v>100</v>
      </c>
      <c r="N54" s="28">
        <v>100</v>
      </c>
      <c r="O54" s="28">
        <v>100</v>
      </c>
      <c r="P54" s="28">
        <v>100</v>
      </c>
      <c r="Q54" s="28">
        <v>100</v>
      </c>
      <c r="R54" s="32">
        <v>0</v>
      </c>
      <c r="S54" s="69"/>
    </row>
    <row r="55" spans="1:19" ht="28.8" customHeight="1" x14ac:dyDescent="0.3">
      <c r="A55" s="120"/>
      <c r="B55" s="8"/>
      <c r="C55" s="24" t="s">
        <v>7</v>
      </c>
      <c r="D55" s="69"/>
      <c r="E55" s="8"/>
      <c r="F55" s="8"/>
      <c r="G55" s="12">
        <v>20</v>
      </c>
      <c r="H55" s="12">
        <v>2</v>
      </c>
      <c r="I55" s="12">
        <v>2</v>
      </c>
      <c r="J55" s="12">
        <v>2</v>
      </c>
      <c r="K55" s="12">
        <v>2</v>
      </c>
      <c r="L55" s="12">
        <v>2</v>
      </c>
      <c r="M55" s="12">
        <v>2</v>
      </c>
      <c r="N55" s="12">
        <v>2</v>
      </c>
      <c r="O55" s="12">
        <v>2</v>
      </c>
      <c r="P55" s="12">
        <v>2</v>
      </c>
      <c r="Q55" s="12">
        <v>2</v>
      </c>
      <c r="R55" s="12">
        <v>0</v>
      </c>
      <c r="S55" s="69"/>
    </row>
    <row r="56" spans="1:19" ht="40.200000000000003" customHeight="1" x14ac:dyDescent="0.3">
      <c r="A56" s="137"/>
      <c r="B56" s="45"/>
      <c r="C56" s="20" t="s">
        <v>45</v>
      </c>
      <c r="D56" s="69" t="s">
        <v>64</v>
      </c>
      <c r="E56" s="19"/>
      <c r="F56" s="19"/>
      <c r="G56" s="21">
        <f>H56+I56+J56+K56+L56+M56+N56+O56+P56+Q56+R56</f>
        <v>50791.65</v>
      </c>
      <c r="H56" s="21">
        <f>H10+H21+H25+H23+H31+H34+H53</f>
        <v>2157.5680000000002</v>
      </c>
      <c r="I56" s="21">
        <v>1900.232</v>
      </c>
      <c r="J56" s="21">
        <f>J10+J13+J21+J23+J29+J34+J36+J53</f>
        <v>2471.0360000000001</v>
      </c>
      <c r="K56" s="21">
        <f>K10+K13+K21+K23+K27+K29+K31+K34+K36+K53</f>
        <v>3006.2380000000003</v>
      </c>
      <c r="L56" s="21">
        <f>L10+L29+L34+L53</f>
        <v>331.99799999999999</v>
      </c>
      <c r="M56" s="46">
        <v>670.32899999999995</v>
      </c>
      <c r="N56" s="21">
        <v>14596.749</v>
      </c>
      <c r="O56" s="22">
        <v>14728.1</v>
      </c>
      <c r="P56" s="28">
        <v>5668.4</v>
      </c>
      <c r="Q56" s="28">
        <v>5261</v>
      </c>
      <c r="R56" s="32">
        <v>0</v>
      </c>
      <c r="S56" s="140"/>
    </row>
    <row r="57" spans="1:19" ht="18" customHeight="1" x14ac:dyDescent="0.3">
      <c r="A57" s="137"/>
      <c r="B57" s="45"/>
      <c r="C57" s="20" t="s">
        <v>44</v>
      </c>
      <c r="D57" s="69"/>
      <c r="E57" s="19"/>
      <c r="F57" s="19"/>
      <c r="G57" s="21">
        <v>1235</v>
      </c>
      <c r="H57" s="32">
        <v>0</v>
      </c>
      <c r="I57" s="32">
        <v>0</v>
      </c>
      <c r="J57" s="32">
        <v>0</v>
      </c>
      <c r="K57" s="21">
        <v>1235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140"/>
    </row>
    <row r="58" spans="1:19" ht="24" customHeight="1" x14ac:dyDescent="0.3">
      <c r="A58" s="138"/>
      <c r="B58" s="45"/>
      <c r="C58" s="47" t="s">
        <v>26</v>
      </c>
      <c r="D58" s="69"/>
      <c r="E58" s="19"/>
      <c r="F58" s="19"/>
      <c r="G58" s="21">
        <f>H58+I58+J58+K58+L58+M58+N58+O58+P58+Q58+R58</f>
        <v>49556.65</v>
      </c>
      <c r="H58" s="21">
        <v>2157.5680000000002</v>
      </c>
      <c r="I58" s="21">
        <v>1900.232</v>
      </c>
      <c r="J58" s="21">
        <v>2471.0360000000001</v>
      </c>
      <c r="K58" s="21">
        <v>1771.2380000000001</v>
      </c>
      <c r="L58" s="21">
        <v>331.99799999999999</v>
      </c>
      <c r="M58" s="21">
        <v>670.32899999999995</v>
      </c>
      <c r="N58" s="21">
        <v>14596.749</v>
      </c>
      <c r="O58" s="28">
        <v>14728.1</v>
      </c>
      <c r="P58" s="28">
        <v>5668.4</v>
      </c>
      <c r="Q58" s="28">
        <v>5261</v>
      </c>
      <c r="R58" s="32">
        <v>0</v>
      </c>
      <c r="S58" s="140"/>
    </row>
    <row r="59" spans="1:19" x14ac:dyDescent="0.3">
      <c r="G59" s="2"/>
      <c r="H59" s="2"/>
      <c r="I59" s="2"/>
      <c r="J59" s="2"/>
      <c r="K59" s="2"/>
      <c r="L59" s="2"/>
      <c r="M59" s="3"/>
      <c r="N59" s="3"/>
    </row>
    <row r="60" spans="1:19" x14ac:dyDescent="0.3">
      <c r="G60" s="2"/>
      <c r="H60" s="2"/>
      <c r="I60" s="2"/>
      <c r="J60" s="2"/>
      <c r="K60" s="2"/>
      <c r="L60" s="2"/>
      <c r="M60" s="3"/>
      <c r="N60" s="3"/>
    </row>
    <row r="61" spans="1:19" x14ac:dyDescent="0.3">
      <c r="G61" s="2"/>
      <c r="H61" s="2"/>
      <c r="I61" s="2"/>
      <c r="J61" s="2"/>
      <c r="K61" s="2"/>
      <c r="L61" s="2"/>
      <c r="M61" s="3"/>
      <c r="N61" s="3"/>
    </row>
    <row r="62" spans="1:19" x14ac:dyDescent="0.3">
      <c r="M62" s="3"/>
      <c r="N62" s="3"/>
    </row>
    <row r="63" spans="1:19" x14ac:dyDescent="0.3">
      <c r="M63" s="3"/>
      <c r="N63" s="3"/>
    </row>
    <row r="64" spans="1:19" x14ac:dyDescent="0.3">
      <c r="M64" s="3"/>
    </row>
  </sheetData>
  <mergeCells count="76">
    <mergeCell ref="S40:S41"/>
    <mergeCell ref="A34:A35"/>
    <mergeCell ref="D34:D35"/>
    <mergeCell ref="S34:S35"/>
    <mergeCell ref="A38:A39"/>
    <mergeCell ref="D38:D39"/>
    <mergeCell ref="S38:S39"/>
    <mergeCell ref="A56:A58"/>
    <mergeCell ref="D56:D58"/>
    <mergeCell ref="A53:A55"/>
    <mergeCell ref="D53:D55"/>
    <mergeCell ref="S53:S55"/>
    <mergeCell ref="S56:S58"/>
    <mergeCell ref="M1:S1"/>
    <mergeCell ref="S31:S33"/>
    <mergeCell ref="A25:A26"/>
    <mergeCell ref="A21:A22"/>
    <mergeCell ref="A23:A24"/>
    <mergeCell ref="D23:D24"/>
    <mergeCell ref="D31:D33"/>
    <mergeCell ref="A10:A12"/>
    <mergeCell ref="S25:S26"/>
    <mergeCell ref="S27:S28"/>
    <mergeCell ref="A19:S19"/>
    <mergeCell ref="A9:S9"/>
    <mergeCell ref="A5:S5"/>
    <mergeCell ref="A6:A7"/>
    <mergeCell ref="B6:C7"/>
    <mergeCell ref="D6:D7"/>
    <mergeCell ref="A40:A41"/>
    <mergeCell ref="U10:X10"/>
    <mergeCell ref="A20:S20"/>
    <mergeCell ref="D10:D12"/>
    <mergeCell ref="S6:S7"/>
    <mergeCell ref="E6:F7"/>
    <mergeCell ref="A8:S8"/>
    <mergeCell ref="C11:C12"/>
    <mergeCell ref="A13:A14"/>
    <mergeCell ref="D13:D14"/>
    <mergeCell ref="S13:S14"/>
    <mergeCell ref="G6:R6"/>
    <mergeCell ref="A15:A16"/>
    <mergeCell ref="D15:D16"/>
    <mergeCell ref="S15:S16"/>
    <mergeCell ref="D40:D41"/>
    <mergeCell ref="A36:A37"/>
    <mergeCell ref="D36:D37"/>
    <mergeCell ref="S36:S37"/>
    <mergeCell ref="D21:D22"/>
    <mergeCell ref="A27:A28"/>
    <mergeCell ref="D25:D26"/>
    <mergeCell ref="D27:D28"/>
    <mergeCell ref="S21:S22"/>
    <mergeCell ref="S23:S24"/>
    <mergeCell ref="N3:S3"/>
    <mergeCell ref="A31:A33"/>
    <mergeCell ref="A29:A30"/>
    <mergeCell ref="D29:D30"/>
    <mergeCell ref="S29:S30"/>
    <mergeCell ref="K4:S4"/>
    <mergeCell ref="A51:A52"/>
    <mergeCell ref="D51:D52"/>
    <mergeCell ref="S51:S52"/>
    <mergeCell ref="A17:A18"/>
    <mergeCell ref="D17:D18"/>
    <mergeCell ref="S17:S18"/>
    <mergeCell ref="D46:D47"/>
    <mergeCell ref="A46:A47"/>
    <mergeCell ref="A48:A50"/>
    <mergeCell ref="D48:D50"/>
    <mergeCell ref="S46:S47"/>
    <mergeCell ref="S48:S50"/>
    <mergeCell ref="A43:A45"/>
    <mergeCell ref="D43:D45"/>
    <mergeCell ref="S43:S45"/>
    <mergeCell ref="A42:S42"/>
  </mergeCells>
  <pageMargins left="0.31496062992125984" right="0" top="0.94488188976377963" bottom="0.47244094488188981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2023-01-25T11:58:48Z</dcterms:modified>
</cp:coreProperties>
</file>